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kb2\Users\VKB\Desktop\Спільна папка\ТИТУЛ\2023\СЕСІЯ\Будівництво, реконструкція, капітальний ремонт\38 сесія зміни у програму НЕ ПРОГОЛОСУВАЛИ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</sheets>
  <definedNames>
    <definedName name="_Hlk59126347" localSheetId="0">Лист1!#REF!</definedName>
    <definedName name="_Hlk59446800" localSheetId="0">Лист1!#REF!</definedName>
  </definedNames>
  <calcPr calcId="152511" refMode="R1C1"/>
</workbook>
</file>

<file path=xl/calcChain.xml><?xml version="1.0" encoding="utf-8"?>
<calcChain xmlns="http://schemas.openxmlformats.org/spreadsheetml/2006/main">
  <c r="C41" i="1" l="1"/>
  <c r="C28" i="1" l="1"/>
  <c r="C37" i="1" l="1"/>
  <c r="C18" i="1" l="1"/>
  <c r="C31" i="1"/>
  <c r="C34" i="1"/>
  <c r="C40" i="1" l="1"/>
</calcChain>
</file>

<file path=xl/sharedStrings.xml><?xml version="1.0" encoding="utf-8"?>
<sst xmlns="http://schemas.openxmlformats.org/spreadsheetml/2006/main" count="159" uniqueCount="97">
  <si>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</si>
  <si>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</si>
  <si>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</si>
  <si>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</si>
  <si>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</si>
  <si>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</si>
  <si>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</si>
  <si>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</si>
  <si>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</si>
  <si>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</si>
  <si>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</si>
  <si>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</si>
  <si>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</si>
  <si>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</si>
  <si>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6.1</t>
  </si>
  <si>
    <t>Всього по програмі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</si>
  <si>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</si>
  <si>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</si>
  <si>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</si>
  <si>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</si>
  <si>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</si>
  <si>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</si>
  <si>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</si>
  <si>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</si>
  <si>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</si>
  <si>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</si>
  <si>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</si>
  <si>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</si>
  <si>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</si>
  <si>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</si>
  <si>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</si>
  <si>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</si>
  <si>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</si>
  <si>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</si>
  <si>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</si>
  <si>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</si>
  <si>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</si>
  <si>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</si>
  <si>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</si>
  <si>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</si>
  <si>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 xml:space="preserve">2 квартал </t>
  </si>
  <si>
    <t>2.1</t>
  </si>
  <si>
    <t>Виконавчий комітет Обухівської міської ради</t>
  </si>
  <si>
    <t xml:space="preserve">1 проєкт </t>
  </si>
  <si>
    <t>1.1</t>
  </si>
  <si>
    <t>4.1</t>
  </si>
  <si>
    <t xml:space="preserve">Забезпечення водою мешканців </t>
  </si>
  <si>
    <t>Сергій КЛОЧКО</t>
  </si>
  <si>
    <t>Начальник відділу капітального будівництва</t>
  </si>
  <si>
    <t>Тетяна АНТИПОВА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</si>
  <si>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2021-2025 роки 
на 2023 рік 
</t>
  </si>
  <si>
    <t xml:space="preserve">Додаток 1
                               до комплексної Програми з питань 
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
(в редакції рішення Обухівської міської ради Київської області 
 від                       р. №                      )                                               
</t>
  </si>
  <si>
    <t>Сума  бюджетних коштів,грн.</t>
  </si>
  <si>
    <t>Кількісний показник</t>
  </si>
  <si>
    <t>Відповідальний виконавець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</si>
  <si>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</si>
  <si>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</si>
  <si>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</si>
  <si>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</si>
  <si>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</si>
  <si>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</si>
  <si>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</si>
  <si>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</si>
  <si>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</si>
  <si>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2-3 квартал </t>
  </si>
  <si>
    <t xml:space="preserve">Забезпечення теплоносієм мешканців мікрорайну </t>
  </si>
  <si>
    <t>проєкт</t>
  </si>
  <si>
    <t xml:space="preserve">Забезпечення енергоносієм навчального закладу </t>
  </si>
  <si>
    <t>5.1</t>
  </si>
  <si>
    <t>7.1</t>
  </si>
  <si>
    <t>Виготовлення проєктно-кошторисної документації: "Реконструкція  системи газопостачання котельні Германівської загальноосвітньої  школи І-ІІІ ступенів імені братів Гетьманів  Обухівської міської ради Київської області Обухівський район, с.Германівка, вул. Олени Ковальчук, 36",  в.т.ч.експертиза</t>
  </si>
  <si>
    <t>Виготовлення проєктно-кошторисної документації: 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Незалежності, 44    (котельна 2)", в.т.ч.експертиза</t>
  </si>
  <si>
    <t>Виготовлення проєктно-кошторисної документації: "Реконструкція  системи газопостачання котельні Германівської  гімназії Обухівської міської ради Київської області  Обухівський район, с.Германівка, вул. Богдана Хмельницького, 30",  в.т.ч.експертиза</t>
  </si>
  <si>
    <t>Виготовлення проєктно-кошторисної документації: "Реконструкція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17",  в т.ч.експертиза</t>
  </si>
  <si>
    <t>Виготовлення проєктно-кошторисної документації: "Реконструкція  системи газопостачання котельні Будинку культури с.Перше Травня", в.т.ч.експертиза</t>
  </si>
  <si>
    <t>Виготовлення проєктно-кошторисної документації: "Реконструкція  системи газопостачання котельні Семенівської загальноосвітньої  школи І-ІІІ ступенів Обухівської міської ради Київської області Обухівський район, с.Семенівка, вул. Шкільна, 4", в т.ч.експертиза</t>
  </si>
  <si>
    <t>Виготовлення проєктно-кошторисної документації: "Реконструкція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39", в т.ч.експертиза</t>
  </si>
  <si>
    <t>Виготовлення проєктно-кошторисної документації: 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І. Кабанця, 2  (котельна 1)", в т.ч.експертиза</t>
  </si>
  <si>
    <t>Виготовлення проєктно-кошторисної документації: "Будівництво артезіанської свердловини в с. Перегонівка Обухівського району Київської області", в т.ч. експертиза</t>
  </si>
  <si>
    <r>
      <t xml:space="preserve">Виготовлення проєктно-кошторисної документації: "Реконструкція  системи газопостачання котельні Копачівського навчально-виховного комплексу  «Загальноосвітня школа І-ІІ ступенів – дитячий садок» Обухівської міської ради Київської області Обухівський район, с.Копачів, </t>
    </r>
    <r>
      <rPr>
        <sz val="12"/>
        <rFont val="Times New Roman"/>
        <family val="1"/>
        <charset val="204"/>
      </rPr>
      <t>вул. Хуторянська, 1", в т.ч.експертиза</t>
    </r>
  </si>
  <si>
    <t>Виготовлення проєктно-кошторисної документації: "Реконструкція  системи газопостачання котельні Академічного ліцею імені Володимира Мельника Обухівської міської ради Київської області м.Обухів, вул. Отамана Зеленого, 42", в т.ч.експертиза</t>
  </si>
  <si>
    <t>Виготовлення проєктно-кошторисної документації: "Реконструкція магістральних теплових мереж на ділянці від розсічки №2 по вул. Миру, 13 до ТК 0.01 по вул. Каштанова, 22 в м. Обухів Київської області", в т.ч. експертиза</t>
  </si>
  <si>
    <t>1.2</t>
  </si>
  <si>
    <t>1.3</t>
  </si>
  <si>
    <t>Секретар Обухівської міської ради</t>
  </si>
  <si>
    <t>3.2</t>
  </si>
  <si>
    <t>Створення безпечних умов дітей та працівників  в закладі освіти</t>
  </si>
  <si>
    <t>3.3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</si>
  <si>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</si>
  <si>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1 укриття</t>
  </si>
  <si>
    <t>3.4</t>
  </si>
  <si>
    <t>3.5</t>
  </si>
  <si>
    <t>"Нове будівництво захисної споруди цивільного захисту з модульних залізобетонних конструкцій Дерев'янської гімназії Обухівської міської ради Київської області за адресою: Київська область, Обухівський район, с.Дерев'яна, вул.Шкільна, 17", в т.ч. виготовлення ПКД та експертиза</t>
  </si>
  <si>
    <t>"Нове будівництво захисної споруди цивільного захисту з модульних залізобетонних конструкцій Красненського Першого закладу дошкільної освіти "Капітошка" Обухівської міської ради Київської області за адресою: Київська область, Обухівський район, с.Красне Перше, вул. Юності, 30 А", в т.ч. виготовлення ПКД та  експертиза</t>
  </si>
  <si>
    <t xml:space="preserve"> "Нове будівництво захисної споруди цивільного захисту з модульних залізобетонних конструкцій філії Григорівського ліцею Обухівської міської ради Київської області "Красненська гімназія" за адресою: Київська область, Обухівський район, с.Красне Перше, вул. Юності, 30", в т.ч. виготовлення ПКД та  експертиза</t>
  </si>
  <si>
    <t>Виготовлення ПКД "Нове будівництво захисної споруди цивільного захисту  Академічного ліцею №2 Обухівської міської ради Київської області за адресою: Київська область, Обухівський район, м. Обухів, вулиця Козацький Шлях, 1", в т.ч. експертиза</t>
  </si>
  <si>
    <t>"Нове будівництво захисної споруди цивільного захисту з модульних залізобетонних конструкцій Дерев'янського закладу дошкільної освіти "Промінчик" Обухівської міської ради Київської області  за адресою: Київська область, Обухівський район, с. Дерев'яна, вул. Сонячна, 3а", в т.ч. виготовлення ПКД та  експертиза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</si>
</sst>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5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0" fontId="5" fillId="3" borderId="2" xfId="0" applyFont="1" applyFill="1" applyBorder="1"/>
    <xf numFmtId="0" fontId="7" fillId="0" borderId="0" xfId="0" applyFont="1" applyAlignment="1">
      <alignment wrapText="1"/>
    </xf>
    <xf numFmtId="2" fontId="0" fillId="0" borderId="0" xfId="0" applyNumberFormat="1"/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65" fontId="8" fillId="4" borderId="6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9" fillId="0" borderId="2" xfId="0" applyFont="1" applyBorder="1" applyAlignment="1">
      <alignment horizontal="right"/>
    </xf>
    <xf numFmtId="164" fontId="9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3" fillId="6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justify" wrapText="1"/>
    </xf>
    <xf numFmtId="4" fontId="3" fillId="6" borderId="3" xfId="0" applyNumberFormat="1" applyFont="1" applyFill="1" applyBorder="1"/>
    <xf numFmtId="49" fontId="4" fillId="6" borderId="2" xfId="0" applyNumberFormat="1" applyFont="1" applyFill="1" applyBorder="1" applyAlignment="1">
      <alignment vertical="top" wrapText="1"/>
    </xf>
    <xf numFmtId="0" fontId="4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wrapText="1"/>
    </xf>
    <xf numFmtId="49" fontId="3" fillId="6" borderId="2" xfId="0" applyNumberFormat="1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justify" wrapText="1"/>
    </xf>
    <xf numFmtId="0" fontId="4" fillId="7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wrapText="1"/>
    </xf>
    <xf numFmtId="0" fontId="4" fillId="6" borderId="7" xfId="0" applyFont="1" applyFill="1" applyBorder="1" applyAlignment="1">
      <alignment wrapText="1"/>
    </xf>
    <xf numFmtId="0" fontId="4" fillId="7" borderId="7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3" fillId="7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wrapText="1"/>
    </xf>
    <xf numFmtId="0" fontId="0" fillId="0" borderId="2" xfId="0" applyBorder="1"/>
    <xf numFmtId="0" fontId="0" fillId="8" borderId="2" xfId="0" applyFill="1" applyBorder="1"/>
    <xf numFmtId="0" fontId="0" fillId="9" borderId="2" xfId="0" applyFill="1" applyBorder="1"/>
    <xf numFmtId="0" fontId="1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4" fillId="0" borderId="11" xfId="0" applyFont="1" applyBorder="1" applyAlignment="1">
      <alignment wrapText="1"/>
    </xf>
    <xf numFmtId="2" fontId="3" fillId="8" borderId="2" xfId="0" applyNumberFormat="1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center" wrapText="1"/>
    </xf>
    <xf numFmtId="4" fontId="15" fillId="3" borderId="2" xfId="0" applyNumberFormat="1" applyFont="1" applyFill="1" applyBorder="1" applyAlignment="1">
      <alignment vertical="top"/>
    </xf>
    <xf numFmtId="4" fontId="3" fillId="6" borderId="2" xfId="0" applyNumberFormat="1" applyFont="1" applyFill="1" applyBorder="1" applyAlignment="1">
      <alignment vertical="top" wrapText="1"/>
    </xf>
    <xf numFmtId="4" fontId="3" fillId="7" borderId="2" xfId="0" applyNumberFormat="1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/>
    <xf numFmtId="0" fontId="17" fillId="0" borderId="0" xfId="0" applyFont="1" applyAlignment="1">
      <alignment wrapText="1"/>
    </xf>
    <xf numFmtId="49" fontId="3" fillId="10" borderId="2" xfId="0" applyNumberFormat="1" applyFont="1" applyFill="1" applyBorder="1" applyAlignment="1">
      <alignment horizontal="center" vertical="top" wrapText="1"/>
    </xf>
    <xf numFmtId="0" fontId="4" fillId="10" borderId="2" xfId="0" applyFont="1" applyFill="1" applyBorder="1" applyAlignment="1">
      <alignment horizontal="center" vertical="center" wrapText="1"/>
    </xf>
    <xf numFmtId="4" fontId="14" fillId="10" borderId="2" xfId="0" applyNumberFormat="1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vertical="center" wrapText="1"/>
    </xf>
    <xf numFmtId="0" fontId="17" fillId="0" borderId="0" xfId="0" applyFont="1" applyAlignment="1">
      <alignment horizontal="left" wrapText="1"/>
    </xf>
    <xf numFmtId="0" fontId="1" fillId="0" borderId="0" xfId="0" applyFont="1" applyBorder="1" applyAlignment="1">
      <alignment horizontal="righ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topLeftCell="A14" zoomScaleNormal="100" workbookViewId="0">
      <selection activeCell="C42" sqref="C42"/>
    </sheetView>
  </sheetViews>
  <sheetFormatPr defaultRowHeight="15" x14ac:dyDescent="0.25"/>
  <cols>
    <col min="1" max="1" width="6.7109375" style="1" customWidth="1"/>
    <col min="2" max="2" width="50.28515625" style="2" customWidth="1"/>
    <col min="3" max="3" width="15" style="1" customWidth="1"/>
    <col min="4" max="4" width="12.7109375" customWidth="1"/>
    <col min="5" max="5" width="9.5703125" customWidth="1"/>
    <col min="6" max="6" width="14.85546875" style="3" customWidth="1"/>
    <col min="7" max="7" width="22" customWidth="1"/>
    <col min="8" max="8" width="19.28515625" customWidth="1"/>
    <col min="9" max="9" width="17.7109375" customWidth="1"/>
    <col min="10" max="1025" width="8.5703125" customWidth="1"/>
  </cols>
  <sheetData>
    <row r="1" spans="1:12" ht="118.5" customHeight="1" x14ac:dyDescent="0.25">
      <c r="A1" s="4"/>
      <c r="B1" s="5"/>
      <c r="C1" s="102" t="s">
        <v>51</v>
      </c>
      <c r="D1" s="102"/>
      <c r="E1" s="102"/>
      <c r="F1" s="102"/>
      <c r="G1" s="102"/>
    </row>
    <row r="2" spans="1:12" ht="48" customHeight="1" x14ac:dyDescent="0.25">
      <c r="A2" s="124" t="s">
        <v>50</v>
      </c>
      <c r="B2" s="124"/>
      <c r="C2" s="124"/>
      <c r="D2" s="124"/>
      <c r="E2" s="124"/>
      <c r="F2" s="124"/>
      <c r="G2" s="124"/>
      <c r="H2" s="6"/>
      <c r="I2" s="6"/>
      <c r="J2" s="6"/>
      <c r="K2" s="6"/>
      <c r="L2" s="6"/>
    </row>
    <row r="3" spans="1:12" ht="75.75" customHeight="1" x14ac:dyDescent="0.25">
      <c r="A3" s="7" t="s">
        <v>0</v>
      </c>
      <c r="B3" s="7" t="s">
        <v>1</v>
      </c>
      <c r="C3" s="82" t="s">
        <v>52</v>
      </c>
      <c r="D3" s="7" t="s">
        <v>53</v>
      </c>
      <c r="E3" s="8" t="s">
        <v>2</v>
      </c>
      <c r="F3" s="81" t="s">
        <v>3</v>
      </c>
      <c r="G3" s="83" t="s">
        <v>54</v>
      </c>
      <c r="H3" s="9"/>
      <c r="I3" s="9"/>
      <c r="J3" s="6"/>
      <c r="K3" s="6"/>
      <c r="L3" s="6"/>
    </row>
    <row r="4" spans="1:12" ht="0.75" customHeight="1" x14ac:dyDescent="0.25">
      <c r="A4" s="10"/>
      <c r="B4" s="11"/>
      <c r="C4" s="12"/>
      <c r="D4" s="13"/>
      <c r="E4" s="13"/>
      <c r="F4" s="50"/>
      <c r="G4" s="57"/>
    </row>
    <row r="5" spans="1:12" ht="53.1" customHeight="1" x14ac:dyDescent="0.25">
      <c r="A5" s="103" t="s">
        <v>36</v>
      </c>
      <c r="B5" s="104"/>
      <c r="C5" s="104"/>
      <c r="D5" s="104"/>
      <c r="E5" s="104"/>
      <c r="F5" s="104"/>
      <c r="G5" s="105"/>
    </row>
    <row r="6" spans="1:12" ht="63" x14ac:dyDescent="0.25">
      <c r="A6" s="46" t="s">
        <v>44</v>
      </c>
      <c r="B6" s="86" t="s">
        <v>78</v>
      </c>
      <c r="C6" s="89">
        <v>49000</v>
      </c>
      <c r="D6" s="62" t="s">
        <v>43</v>
      </c>
      <c r="E6" s="62" t="s">
        <v>40</v>
      </c>
      <c r="F6" s="85" t="s">
        <v>46</v>
      </c>
      <c r="G6" s="90" t="s">
        <v>42</v>
      </c>
    </row>
    <row r="7" spans="1:12" ht="94.5" x14ac:dyDescent="0.25">
      <c r="A7" s="46" t="s">
        <v>82</v>
      </c>
      <c r="B7" s="84" t="s">
        <v>80</v>
      </c>
      <c r="C7" s="91">
        <v>48000</v>
      </c>
      <c r="D7" s="62" t="s">
        <v>66</v>
      </c>
      <c r="E7" s="62" t="s">
        <v>64</v>
      </c>
      <c r="F7" s="62" t="s">
        <v>67</v>
      </c>
      <c r="G7" s="84" t="s">
        <v>42</v>
      </c>
    </row>
    <row r="8" spans="1:12" ht="126" x14ac:dyDescent="0.25">
      <c r="A8" s="46" t="s">
        <v>83</v>
      </c>
      <c r="B8" s="84" t="s">
        <v>77</v>
      </c>
      <c r="C8" s="91">
        <v>48000</v>
      </c>
      <c r="D8" s="62" t="s">
        <v>66</v>
      </c>
      <c r="E8" s="62" t="s">
        <v>64</v>
      </c>
      <c r="F8" s="62" t="s">
        <v>67</v>
      </c>
      <c r="G8" s="84" t="s">
        <v>42</v>
      </c>
    </row>
    <row r="9" spans="1:12" ht="94.5" x14ac:dyDescent="0.25">
      <c r="A9" s="46" t="s">
        <v>55</v>
      </c>
      <c r="B9" s="61" t="s">
        <v>76</v>
      </c>
      <c r="C9" s="91">
        <v>48000</v>
      </c>
      <c r="D9" s="62" t="s">
        <v>66</v>
      </c>
      <c r="E9" s="62" t="s">
        <v>64</v>
      </c>
      <c r="F9" s="62" t="s">
        <v>67</v>
      </c>
      <c r="G9" s="84" t="s">
        <v>42</v>
      </c>
    </row>
    <row r="10" spans="1:12" ht="110.25" x14ac:dyDescent="0.25">
      <c r="A10" s="46" t="s">
        <v>56</v>
      </c>
      <c r="B10" s="61" t="s">
        <v>75</v>
      </c>
      <c r="C10" s="91">
        <v>48000</v>
      </c>
      <c r="D10" s="62" t="s">
        <v>66</v>
      </c>
      <c r="E10" s="62" t="s">
        <v>64</v>
      </c>
      <c r="F10" s="62" t="s">
        <v>67</v>
      </c>
      <c r="G10" s="84" t="s">
        <v>42</v>
      </c>
    </row>
    <row r="11" spans="1:12" ht="126" x14ac:dyDescent="0.25">
      <c r="A11" s="46" t="s">
        <v>57</v>
      </c>
      <c r="B11" s="84" t="s">
        <v>79</v>
      </c>
      <c r="C11" s="91">
        <v>25000</v>
      </c>
      <c r="D11" s="62" t="s">
        <v>66</v>
      </c>
      <c r="E11" s="62" t="s">
        <v>64</v>
      </c>
      <c r="F11" s="62" t="s">
        <v>67</v>
      </c>
      <c r="G11" s="84" t="s">
        <v>42</v>
      </c>
    </row>
    <row r="12" spans="1:12" ht="63" x14ac:dyDescent="0.25">
      <c r="A12" s="46" t="s">
        <v>58</v>
      </c>
      <c r="B12" s="84" t="s">
        <v>74</v>
      </c>
      <c r="C12" s="91">
        <v>48000</v>
      </c>
      <c r="D12" s="62" t="s">
        <v>66</v>
      </c>
      <c r="E12" s="62" t="s">
        <v>64</v>
      </c>
      <c r="F12" s="62" t="s">
        <v>67</v>
      </c>
      <c r="G12" s="84" t="s">
        <v>42</v>
      </c>
    </row>
    <row r="13" spans="1:12" ht="93" customHeight="1" x14ac:dyDescent="0.25">
      <c r="A13" s="46" t="s">
        <v>59</v>
      </c>
      <c r="B13" s="61" t="s">
        <v>73</v>
      </c>
      <c r="C13" s="91">
        <v>48000</v>
      </c>
      <c r="D13" s="62" t="s">
        <v>66</v>
      </c>
      <c r="E13" s="62" t="s">
        <v>64</v>
      </c>
      <c r="F13" s="62" t="s">
        <v>67</v>
      </c>
      <c r="G13" s="84" t="s">
        <v>42</v>
      </c>
    </row>
    <row r="14" spans="1:12" ht="94.5" x14ac:dyDescent="0.25">
      <c r="A14" s="46" t="s">
        <v>60</v>
      </c>
      <c r="B14" s="61" t="s">
        <v>72</v>
      </c>
      <c r="C14" s="91">
        <v>25000</v>
      </c>
      <c r="D14" s="62" t="s">
        <v>66</v>
      </c>
      <c r="E14" s="62" t="s">
        <v>64</v>
      </c>
      <c r="F14" s="62" t="s">
        <v>67</v>
      </c>
      <c r="G14" s="84" t="s">
        <v>42</v>
      </c>
    </row>
    <row r="15" spans="1:12" ht="126" x14ac:dyDescent="0.25">
      <c r="A15" s="46" t="s">
        <v>61</v>
      </c>
      <c r="B15" s="84" t="s">
        <v>71</v>
      </c>
      <c r="C15" s="91">
        <v>25000</v>
      </c>
      <c r="D15" s="62" t="s">
        <v>66</v>
      </c>
      <c r="E15" s="62" t="s">
        <v>64</v>
      </c>
      <c r="F15" s="62" t="s">
        <v>67</v>
      </c>
      <c r="G15" s="84" t="s">
        <v>42</v>
      </c>
    </row>
    <row r="16" spans="1:12" ht="108.75" customHeight="1" x14ac:dyDescent="0.25">
      <c r="A16" s="46" t="s">
        <v>62</v>
      </c>
      <c r="B16" s="61" t="s">
        <v>70</v>
      </c>
      <c r="C16" s="91">
        <v>48000</v>
      </c>
      <c r="D16" s="62" t="s">
        <v>66</v>
      </c>
      <c r="E16" s="62" t="s">
        <v>64</v>
      </c>
      <c r="F16" s="62" t="s">
        <v>67</v>
      </c>
      <c r="G16" s="84" t="s">
        <v>42</v>
      </c>
    </row>
    <row r="17" spans="1:7" ht="78.75" x14ac:dyDescent="0.25">
      <c r="A17" s="46" t="s">
        <v>63</v>
      </c>
      <c r="B17" s="61" t="s">
        <v>81</v>
      </c>
      <c r="C17" s="91">
        <v>1000000</v>
      </c>
      <c r="D17" s="62" t="s">
        <v>66</v>
      </c>
      <c r="E17" s="62" t="s">
        <v>64</v>
      </c>
      <c r="F17" s="85" t="s">
        <v>65</v>
      </c>
      <c r="G17" s="84" t="s">
        <v>42</v>
      </c>
    </row>
    <row r="18" spans="1:7" ht="15.75" x14ac:dyDescent="0.25">
      <c r="A18" s="41"/>
      <c r="B18" s="40" t="s">
        <v>4</v>
      </c>
      <c r="C18" s="79">
        <f>SUM(C6:C17)</f>
        <v>1460000</v>
      </c>
      <c r="D18" s="39"/>
      <c r="E18" s="39"/>
      <c r="F18" s="51"/>
      <c r="G18" s="58"/>
    </row>
    <row r="19" spans="1:7" ht="28.5" customHeight="1" x14ac:dyDescent="0.25">
      <c r="A19" s="115" t="s">
        <v>5</v>
      </c>
      <c r="B19" s="116"/>
      <c r="C19" s="116"/>
      <c r="D19" s="116"/>
      <c r="E19" s="116"/>
      <c r="F19" s="116"/>
      <c r="G19" s="117"/>
    </row>
    <row r="20" spans="1:7" ht="15.75" x14ac:dyDescent="0.25">
      <c r="A20" s="46" t="s">
        <v>41</v>
      </c>
      <c r="B20" s="72"/>
      <c r="C20" s="65"/>
      <c r="D20" s="47"/>
      <c r="E20" s="47"/>
      <c r="F20" s="66"/>
      <c r="G20" s="60"/>
    </row>
    <row r="21" spans="1:7" ht="15.75" x14ac:dyDescent="0.25">
      <c r="A21" s="38"/>
      <c r="B21" s="40" t="s">
        <v>6</v>
      </c>
      <c r="C21" s="74"/>
      <c r="D21" s="39"/>
      <c r="E21" s="39"/>
      <c r="F21" s="51"/>
      <c r="G21" s="58"/>
    </row>
    <row r="22" spans="1:7" ht="30.6" customHeight="1" x14ac:dyDescent="0.25">
      <c r="A22" s="121" t="s">
        <v>7</v>
      </c>
      <c r="B22" s="122"/>
      <c r="C22" s="122"/>
      <c r="D22" s="122"/>
      <c r="E22" s="122"/>
      <c r="F22" s="122"/>
      <c r="G22" s="123"/>
    </row>
    <row r="23" spans="1:7" ht="94.5" x14ac:dyDescent="0.25">
      <c r="A23" s="96" t="s">
        <v>8</v>
      </c>
      <c r="B23" s="97" t="s">
        <v>92</v>
      </c>
      <c r="C23" s="98">
        <v>4200000</v>
      </c>
      <c r="D23" s="97" t="s">
        <v>89</v>
      </c>
      <c r="E23" s="97" t="s">
        <v>64</v>
      </c>
      <c r="F23" s="99" t="s">
        <v>86</v>
      </c>
      <c r="G23" s="100" t="s">
        <v>42</v>
      </c>
    </row>
    <row r="24" spans="1:7" ht="110.25" x14ac:dyDescent="0.25">
      <c r="A24" s="96" t="s">
        <v>85</v>
      </c>
      <c r="B24" s="97" t="s">
        <v>96</v>
      </c>
      <c r="C24" s="98">
        <v>1420000</v>
      </c>
      <c r="D24" s="97" t="s">
        <v>89</v>
      </c>
      <c r="E24" s="97" t="s">
        <v>64</v>
      </c>
      <c r="F24" s="99" t="s">
        <v>86</v>
      </c>
      <c r="G24" s="100" t="s">
        <v>42</v>
      </c>
    </row>
    <row r="25" spans="1:7" ht="110.25" x14ac:dyDescent="0.25">
      <c r="A25" s="96" t="s">
        <v>87</v>
      </c>
      <c r="B25" s="97" t="s">
        <v>94</v>
      </c>
      <c r="C25" s="98">
        <v>3650000</v>
      </c>
      <c r="D25" s="97" t="s">
        <v>89</v>
      </c>
      <c r="E25" s="97" t="s">
        <v>64</v>
      </c>
      <c r="F25" s="99" t="s">
        <v>86</v>
      </c>
      <c r="G25" s="100" t="s">
        <v>42</v>
      </c>
    </row>
    <row r="26" spans="1:7" ht="126" x14ac:dyDescent="0.25">
      <c r="A26" s="96" t="s">
        <v>90</v>
      </c>
      <c r="B26" s="97" t="s">
        <v>93</v>
      </c>
      <c r="C26" s="98">
        <v>1420000</v>
      </c>
      <c r="D26" s="97" t="s">
        <v>89</v>
      </c>
      <c r="E26" s="97" t="s">
        <v>64</v>
      </c>
      <c r="F26" s="99" t="s">
        <v>86</v>
      </c>
      <c r="G26" s="100" t="s">
        <v>42</v>
      </c>
    </row>
    <row r="27" spans="1:7" ht="94.5" x14ac:dyDescent="0.25">
      <c r="A27" s="96" t="s">
        <v>91</v>
      </c>
      <c r="B27" s="97" t="s">
        <v>95</v>
      </c>
      <c r="C27" s="98">
        <v>1100000</v>
      </c>
      <c r="D27" s="97" t="s">
        <v>66</v>
      </c>
      <c r="E27" s="97" t="s">
        <v>64</v>
      </c>
      <c r="F27" s="99" t="s">
        <v>86</v>
      </c>
      <c r="G27" s="100" t="s">
        <v>42</v>
      </c>
    </row>
    <row r="28" spans="1:7" ht="15.75" x14ac:dyDescent="0.25">
      <c r="A28" s="43"/>
      <c r="B28" s="44" t="s">
        <v>9</v>
      </c>
      <c r="C28" s="80">
        <f>SUM(C23:C27)</f>
        <v>11790000</v>
      </c>
      <c r="D28" s="45"/>
      <c r="E28" s="45"/>
      <c r="F28" s="52"/>
      <c r="G28" s="58"/>
    </row>
    <row r="29" spans="1:7" ht="33.950000000000003" customHeight="1" x14ac:dyDescent="0.25">
      <c r="A29" s="118" t="s">
        <v>10</v>
      </c>
      <c r="B29" s="119"/>
      <c r="C29" s="119"/>
      <c r="D29" s="119"/>
      <c r="E29" s="119"/>
      <c r="F29" s="119"/>
      <c r="G29" s="120"/>
    </row>
    <row r="30" spans="1:7" ht="16.5" thickBot="1" x14ac:dyDescent="0.3">
      <c r="A30" s="46" t="s">
        <v>45</v>
      </c>
      <c r="B30" s="72"/>
      <c r="C30" s="65"/>
      <c r="D30" s="47"/>
      <c r="E30" s="64"/>
      <c r="F30" s="75"/>
      <c r="G30" s="60"/>
    </row>
    <row r="31" spans="1:7" ht="16.5" thickBot="1" x14ac:dyDescent="0.3">
      <c r="A31" s="35"/>
      <c r="B31" s="36" t="s">
        <v>11</v>
      </c>
      <c r="C31" s="37">
        <f>SUM(C30)</f>
        <v>0</v>
      </c>
      <c r="D31" s="35"/>
      <c r="E31" s="35"/>
      <c r="F31" s="54"/>
      <c r="G31" s="58"/>
    </row>
    <row r="32" spans="1:7" ht="32.1" customHeight="1" x14ac:dyDescent="0.25">
      <c r="A32" s="106" t="s">
        <v>12</v>
      </c>
      <c r="B32" s="107"/>
      <c r="C32" s="107"/>
      <c r="D32" s="107"/>
      <c r="E32" s="107"/>
      <c r="F32" s="107"/>
      <c r="G32" s="108"/>
    </row>
    <row r="33" spans="1:7" ht="16.5" thickBot="1" x14ac:dyDescent="0.3">
      <c r="A33" s="46" t="s">
        <v>68</v>
      </c>
      <c r="B33" s="73"/>
      <c r="C33" s="63"/>
      <c r="D33" s="47"/>
      <c r="E33" s="67"/>
      <c r="F33" s="53"/>
      <c r="G33" s="60"/>
    </row>
    <row r="34" spans="1:7" ht="16.5" thickBot="1" x14ac:dyDescent="0.3">
      <c r="A34" s="35"/>
      <c r="B34" s="36" t="s">
        <v>13</v>
      </c>
      <c r="C34" s="37">
        <f>SUM(C33:C33)</f>
        <v>0</v>
      </c>
      <c r="D34" s="35"/>
      <c r="E34" s="35"/>
      <c r="F34" s="54"/>
      <c r="G34" s="58"/>
    </row>
    <row r="35" spans="1:7" ht="36" customHeight="1" x14ac:dyDescent="0.25">
      <c r="A35" s="109" t="s">
        <v>88</v>
      </c>
      <c r="B35" s="110"/>
      <c r="C35" s="110"/>
      <c r="D35" s="110"/>
      <c r="E35" s="110"/>
      <c r="F35" s="110"/>
      <c r="G35" s="111"/>
    </row>
    <row r="36" spans="1:7" ht="15.75" x14ac:dyDescent="0.25">
      <c r="A36" s="88" t="s">
        <v>14</v>
      </c>
      <c r="B36" s="62"/>
      <c r="C36" s="87"/>
      <c r="D36" s="62"/>
      <c r="E36" s="62"/>
      <c r="F36" s="62"/>
      <c r="G36" s="77"/>
    </row>
    <row r="37" spans="1:7" ht="15.75" x14ac:dyDescent="0.25">
      <c r="A37" s="38"/>
      <c r="B37" s="36" t="s">
        <v>38</v>
      </c>
      <c r="C37" s="76">
        <f>SUM(C36:C36)</f>
        <v>0</v>
      </c>
      <c r="D37" s="39"/>
      <c r="E37" s="39"/>
      <c r="F37" s="51"/>
      <c r="G37" s="58"/>
    </row>
    <row r="38" spans="1:7" ht="48.75" customHeight="1" x14ac:dyDescent="0.25">
      <c r="A38" s="112" t="s">
        <v>37</v>
      </c>
      <c r="B38" s="113"/>
      <c r="C38" s="113"/>
      <c r="D38" s="113"/>
      <c r="E38" s="113"/>
      <c r="F38" s="113"/>
      <c r="G38" s="114"/>
    </row>
    <row r="39" spans="1:7" ht="15.75" x14ac:dyDescent="0.25">
      <c r="A39" s="46" t="s">
        <v>69</v>
      </c>
      <c r="B39" s="68"/>
      <c r="C39" s="69"/>
      <c r="D39" s="70"/>
      <c r="E39" s="70"/>
      <c r="F39" s="71"/>
      <c r="G39" s="60"/>
    </row>
    <row r="40" spans="1:7" ht="15.75" customHeight="1" x14ac:dyDescent="0.25">
      <c r="A40" s="42"/>
      <c r="B40" s="49" t="s">
        <v>39</v>
      </c>
      <c r="C40" s="48">
        <f>SUM(C39:C39)</f>
        <v>0</v>
      </c>
      <c r="D40" s="42"/>
      <c r="E40" s="42"/>
      <c r="F40" s="55"/>
      <c r="G40" s="58"/>
    </row>
    <row r="41" spans="1:7" ht="18.75" x14ac:dyDescent="0.3">
      <c r="A41" s="14"/>
      <c r="B41" s="15" t="s">
        <v>15</v>
      </c>
      <c r="C41" s="78">
        <f>C18+C28+C31+C34+C37+C40</f>
        <v>13250000</v>
      </c>
      <c r="D41" s="16"/>
      <c r="E41" s="16"/>
      <c r="F41" s="56"/>
      <c r="G41" s="59"/>
    </row>
    <row r="43" spans="1:7" ht="30" customHeight="1" x14ac:dyDescent="0.25">
      <c r="B43" s="92" t="s">
        <v>84</v>
      </c>
      <c r="C43" s="93"/>
      <c r="D43" s="94"/>
      <c r="E43" s="94"/>
      <c r="F43" s="101" t="s">
        <v>47</v>
      </c>
      <c r="G43" s="101"/>
    </row>
    <row r="44" spans="1:7" x14ac:dyDescent="0.25">
      <c r="B44" s="92"/>
      <c r="C44" s="93"/>
      <c r="D44" s="94"/>
      <c r="E44" s="94"/>
      <c r="F44" s="95"/>
      <c r="G44" s="94"/>
    </row>
    <row r="45" spans="1:7" ht="30" customHeight="1" x14ac:dyDescent="0.25">
      <c r="B45" s="92" t="s">
        <v>48</v>
      </c>
      <c r="C45" s="93"/>
      <c r="D45" s="94"/>
      <c r="E45" s="94"/>
      <c r="F45" s="101" t="s">
        <v>49</v>
      </c>
      <c r="G45" s="101"/>
    </row>
    <row r="46" spans="1:7" x14ac:dyDescent="0.25">
      <c r="F46" s="17"/>
    </row>
    <row r="47" spans="1:7" x14ac:dyDescent="0.25">
      <c r="F47" s="17"/>
    </row>
    <row r="48" spans="1:7" ht="36.75" customHeight="1" x14ac:dyDescent="0.25">
      <c r="F48" s="17"/>
    </row>
    <row r="49" ht="30.75" customHeight="1" x14ac:dyDescent="0.25"/>
    <row r="51" ht="32.25" customHeight="1" x14ac:dyDescent="0.25"/>
    <row r="52" ht="45" customHeight="1" x14ac:dyDescent="0.25"/>
    <row r="53" ht="51.75" customHeight="1" x14ac:dyDescent="0.25"/>
    <row r="54" ht="32.25" customHeight="1" x14ac:dyDescent="0.25"/>
    <row r="56" ht="30.75" customHeight="1" x14ac:dyDescent="0.25"/>
    <row r="57" ht="53.1" customHeight="1" x14ac:dyDescent="0.25"/>
    <row r="58" ht="57.95" customHeight="1" x14ac:dyDescent="0.25"/>
    <row r="59" ht="30.75" customHeight="1" x14ac:dyDescent="0.25"/>
    <row r="60" ht="33.75" customHeight="1" x14ac:dyDescent="0.25"/>
    <row r="61" ht="33.75" customHeight="1" x14ac:dyDescent="0.25"/>
    <row r="63" ht="30.75" customHeight="1" x14ac:dyDescent="0.25"/>
  </sheetData>
  <mergeCells count="11">
    <mergeCell ref="F45:G45"/>
    <mergeCell ref="C1:G1"/>
    <mergeCell ref="A5:G5"/>
    <mergeCell ref="A32:G32"/>
    <mergeCell ref="A35:G35"/>
    <mergeCell ref="A38:G38"/>
    <mergeCell ref="A19:G19"/>
    <mergeCell ref="A29:G29"/>
    <mergeCell ref="A22:G22"/>
    <mergeCell ref="A2:G2"/>
    <mergeCell ref="F43:G43"/>
  </mergeCells>
  <pageMargins left="0.62986111111111098" right="0.70833333333333304" top="0.35" bottom="0.27013888888888898" header="0.51180555555555496" footer="0.51180555555555496"/>
  <pageSetup paperSize="9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4" zoomScaleNormal="100" workbookViewId="0">
      <selection activeCell="H12" sqref="H12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8.85546875" customWidth="1"/>
    <col min="6" max="6" width="40.42578125" style="3" customWidth="1"/>
    <col min="7" max="7" width="12.7109375" style="18" customWidth="1"/>
    <col min="8" max="8" width="17.140625" customWidth="1"/>
    <col min="9" max="9" width="18.7109375" customWidth="1"/>
    <col min="10" max="10" width="15.42578125" customWidth="1"/>
    <col min="11" max="1025" width="8.5703125" customWidth="1"/>
  </cols>
  <sheetData>
    <row r="1" spans="1:10" ht="60" x14ac:dyDescent="0.25">
      <c r="A1" s="19" t="s">
        <v>16</v>
      </c>
      <c r="B1" s="20" t="s">
        <v>17</v>
      </c>
      <c r="C1" s="20" t="s">
        <v>18</v>
      </c>
      <c r="D1" s="21" t="s">
        <v>19</v>
      </c>
      <c r="E1" s="22" t="s">
        <v>20</v>
      </c>
      <c r="F1" s="20" t="s">
        <v>21</v>
      </c>
      <c r="G1" s="23" t="s">
        <v>22</v>
      </c>
      <c r="H1" s="22" t="s">
        <v>23</v>
      </c>
      <c r="I1" s="24" t="s">
        <v>24</v>
      </c>
      <c r="J1" s="25" t="s">
        <v>25</v>
      </c>
    </row>
    <row r="2" spans="1:10" ht="120" x14ac:dyDescent="0.25">
      <c r="A2" s="26">
        <v>1</v>
      </c>
      <c r="B2" s="27" t="s">
        <v>26</v>
      </c>
      <c r="C2" s="28" t="s">
        <v>27</v>
      </c>
      <c r="D2" s="28" t="s">
        <v>28</v>
      </c>
      <c r="E2" s="29">
        <v>42990</v>
      </c>
      <c r="F2" s="27" t="s">
        <v>29</v>
      </c>
      <c r="G2" s="30">
        <v>171074</v>
      </c>
      <c r="H2" s="29">
        <v>43063</v>
      </c>
      <c r="I2" s="29" t="s">
        <v>30</v>
      </c>
      <c r="J2" s="31" t="s">
        <v>31</v>
      </c>
    </row>
    <row r="3" spans="1:10" ht="120" x14ac:dyDescent="0.25">
      <c r="A3" s="26">
        <v>2</v>
      </c>
      <c r="B3" s="27" t="s">
        <v>26</v>
      </c>
      <c r="C3" s="28" t="s">
        <v>27</v>
      </c>
      <c r="D3" s="28" t="s">
        <v>32</v>
      </c>
      <c r="E3" s="29">
        <v>42992</v>
      </c>
      <c r="F3" s="27" t="s">
        <v>33</v>
      </c>
      <c r="G3" s="30">
        <v>166666.67000000001</v>
      </c>
      <c r="H3" s="29">
        <v>43252</v>
      </c>
      <c r="I3" s="29">
        <v>43096</v>
      </c>
      <c r="J3" s="32">
        <v>43334</v>
      </c>
    </row>
    <row r="4" spans="1:10" ht="120" x14ac:dyDescent="0.25">
      <c r="A4" s="26">
        <v>3</v>
      </c>
      <c r="B4" s="27" t="s">
        <v>26</v>
      </c>
      <c r="C4" s="28" t="s">
        <v>27</v>
      </c>
      <c r="D4" s="28" t="s">
        <v>34</v>
      </c>
      <c r="E4" s="29">
        <v>42990</v>
      </c>
      <c r="F4" s="27" t="s">
        <v>35</v>
      </c>
      <c r="G4" s="30">
        <v>4314.68</v>
      </c>
      <c r="H4" s="29">
        <v>43063</v>
      </c>
      <c r="I4" s="29">
        <v>43096</v>
      </c>
      <c r="J4" s="32">
        <v>43097</v>
      </c>
    </row>
    <row r="5" spans="1:10" x14ac:dyDescent="0.25">
      <c r="A5" s="26"/>
      <c r="B5" s="27"/>
      <c r="C5" s="28"/>
      <c r="D5" s="28"/>
      <c r="E5" s="29"/>
      <c r="F5" s="27"/>
      <c r="G5" s="30">
        <v>1026</v>
      </c>
      <c r="H5" s="29"/>
      <c r="I5" s="29"/>
      <c r="J5" s="32"/>
    </row>
    <row r="6" spans="1:10" x14ac:dyDescent="0.25">
      <c r="A6" s="26"/>
      <c r="B6" s="27"/>
      <c r="C6" s="28"/>
      <c r="D6" s="28"/>
      <c r="E6" s="29"/>
      <c r="F6" s="27"/>
      <c r="G6" s="30"/>
      <c r="H6" s="29"/>
      <c r="I6" s="29"/>
      <c r="J6" s="32"/>
    </row>
    <row r="7" spans="1:10" x14ac:dyDescent="0.25">
      <c r="A7" s="26"/>
      <c r="B7" s="27"/>
      <c r="C7" s="28"/>
      <c r="D7" s="28"/>
      <c r="E7" s="29"/>
      <c r="F7" s="27"/>
      <c r="G7" s="30"/>
      <c r="H7" s="29"/>
      <c r="I7" s="29"/>
      <c r="J7" s="32"/>
    </row>
    <row r="8" spans="1:10" x14ac:dyDescent="0.25">
      <c r="A8" s="26"/>
      <c r="B8" s="27"/>
      <c r="C8" s="28"/>
      <c r="D8" s="28"/>
      <c r="E8" s="29"/>
      <c r="F8" s="27"/>
      <c r="G8" s="30"/>
      <c r="H8" s="29"/>
      <c r="I8" s="29"/>
      <c r="J8" s="32"/>
    </row>
    <row r="9" spans="1:10" x14ac:dyDescent="0.25">
      <c r="G9" s="33"/>
      <c r="H9" s="34"/>
    </row>
    <row r="10" spans="1:10" x14ac:dyDescent="0.25">
      <c r="G10" s="33"/>
      <c r="H10" s="34"/>
    </row>
    <row r="11" spans="1:10" x14ac:dyDescent="0.25">
      <c r="G11" s="33"/>
      <c r="H11" s="34"/>
    </row>
    <row r="12" spans="1:10" x14ac:dyDescent="0.25">
      <c r="G12" s="33"/>
      <c r="H12" s="34"/>
    </row>
    <row r="13" spans="1:10" x14ac:dyDescent="0.25">
      <c r="G13" s="33"/>
      <c r="H13" s="34"/>
    </row>
    <row r="14" spans="1:10" x14ac:dyDescent="0.25">
      <c r="G14" s="33"/>
      <c r="H14" s="34"/>
    </row>
    <row r="15" spans="1:10" x14ac:dyDescent="0.25">
      <c r="G15" s="33"/>
      <c r="H15" s="34"/>
    </row>
    <row r="16" spans="1:10" x14ac:dyDescent="0.25">
      <c r="G16" s="33"/>
      <c r="H16" s="34"/>
    </row>
    <row r="17" spans="7:8" x14ac:dyDescent="0.25">
      <c r="G17" s="33"/>
      <c r="H17" s="34"/>
    </row>
    <row r="18" spans="7:8" x14ac:dyDescent="0.25">
      <c r="G18" s="33"/>
      <c r="H18" s="34"/>
    </row>
    <row r="19" spans="7:8" x14ac:dyDescent="0.25">
      <c r="G19" s="33"/>
      <c r="H19" s="34"/>
    </row>
    <row r="20" spans="7:8" x14ac:dyDescent="0.25">
      <c r="G20" s="33"/>
      <c r="H20" s="34"/>
    </row>
    <row r="21" spans="7:8" x14ac:dyDescent="0.25">
      <c r="G21" s="33"/>
      <c r="H21" s="34"/>
    </row>
    <row r="22" spans="7:8" x14ac:dyDescent="0.25">
      <c r="G22" s="33"/>
      <c r="H22" s="34"/>
    </row>
    <row r="23" spans="7:8" x14ac:dyDescent="0.25">
      <c r="G23" s="33"/>
      <c r="H23" s="34"/>
    </row>
    <row r="24" spans="7:8" x14ac:dyDescent="0.25">
      <c r="G24" s="33"/>
      <c r="H24" s="34"/>
    </row>
    <row r="25" spans="7:8" x14ac:dyDescent="0.25">
      <c r="G25" s="33"/>
      <c r="H25" s="34"/>
    </row>
    <row r="26" spans="7:8" x14ac:dyDescent="0.25">
      <c r="G26" s="33"/>
      <c r="H26" s="34"/>
    </row>
    <row r="27" spans="7:8" x14ac:dyDescent="0.25">
      <c r="G27" s="33"/>
      <c r="H27" s="34"/>
    </row>
    <row r="28" spans="7:8" x14ac:dyDescent="0.25">
      <c r="G28" s="33"/>
      <c r="H28" s="34"/>
    </row>
    <row r="29" spans="7:8" x14ac:dyDescent="0.25">
      <c r="G29" s="33"/>
      <c r="H29" s="34"/>
    </row>
    <row r="30" spans="7:8" x14ac:dyDescent="0.25">
      <c r="G30" s="33"/>
      <c r="H30" s="34"/>
    </row>
    <row r="31" spans="7:8" x14ac:dyDescent="0.25">
      <c r="G31" s="33"/>
      <c r="H31" s="34"/>
    </row>
    <row r="32" spans="7:8" x14ac:dyDescent="0.25">
      <c r="G32" s="33"/>
      <c r="H32" s="34"/>
    </row>
    <row r="33" spans="7:8" x14ac:dyDescent="0.25">
      <c r="G33" s="33"/>
      <c r="H33" s="34"/>
    </row>
    <row r="34" spans="7:8" x14ac:dyDescent="0.25">
      <c r="G34" s="33"/>
      <c r="H34" s="34"/>
    </row>
    <row r="35" spans="7:8" x14ac:dyDescent="0.25">
      <c r="H35" s="34"/>
    </row>
    <row r="36" spans="7:8" x14ac:dyDescent="0.25">
      <c r="H36" s="34"/>
    </row>
    <row r="37" spans="7:8" x14ac:dyDescent="0.25">
      <c r="H37" s="34"/>
    </row>
    <row r="38" spans="7:8" x14ac:dyDescent="0.25">
      <c r="H38" s="34"/>
    </row>
    <row r="39" spans="7:8" x14ac:dyDescent="0.25">
      <c r="H39" s="34"/>
    </row>
    <row r="40" spans="7:8" x14ac:dyDescent="0.25">
      <c r="H40" s="34"/>
    </row>
    <row r="41" spans="7:8" x14ac:dyDescent="0.25">
      <c r="H41" s="34"/>
    </row>
    <row r="42" spans="7:8" x14ac:dyDescent="0.25">
      <c r="H42" s="34"/>
    </row>
    <row r="43" spans="7:8" x14ac:dyDescent="0.25">
      <c r="H43" s="34"/>
    </row>
    <row r="44" spans="7:8" x14ac:dyDescent="0.25">
      <c r="H44" s="34"/>
    </row>
    <row r="45" spans="7:8" x14ac:dyDescent="0.25">
      <c r="H45" s="34"/>
    </row>
    <row r="46" spans="7:8" x14ac:dyDescent="0.25">
      <c r="H46" s="34"/>
    </row>
    <row r="47" spans="7:8" x14ac:dyDescent="0.25">
      <c r="H47" s="34"/>
    </row>
    <row r="48" spans="7:8" x14ac:dyDescent="0.25">
      <c r="H48" s="34"/>
    </row>
    <row r="49" spans="8:8" x14ac:dyDescent="0.25">
      <c r="H49" s="34"/>
    </row>
    <row r="50" spans="8:8" x14ac:dyDescent="0.25">
      <c r="H50" s="34"/>
    </row>
    <row r="51" spans="8:8" x14ac:dyDescent="0.25">
      <c r="H51" s="34"/>
    </row>
    <row r="52" spans="8:8" x14ac:dyDescent="0.25">
      <c r="H52" s="34"/>
    </row>
    <row r="53" spans="8:8" x14ac:dyDescent="0.25">
      <c r="H53" s="34"/>
    </row>
    <row r="54" spans="8:8" x14ac:dyDescent="0.25">
      <c r="H54" s="34"/>
    </row>
    <row r="55" spans="8:8" x14ac:dyDescent="0.25">
      <c r="H55" s="34"/>
    </row>
    <row r="56" spans="8:8" x14ac:dyDescent="0.25">
      <c r="H56" s="34"/>
    </row>
    <row r="57" spans="8:8" x14ac:dyDescent="0.25">
      <c r="H57" s="34"/>
    </row>
    <row r="58" spans="8:8" x14ac:dyDescent="0.25">
      <c r="H58" s="34"/>
    </row>
    <row r="59" spans="8:8" x14ac:dyDescent="0.25">
      <c r="H59" s="34"/>
    </row>
    <row r="60" spans="8:8" x14ac:dyDescent="0.25">
      <c r="H60" s="34"/>
    </row>
    <row r="61" spans="8:8" x14ac:dyDescent="0.25">
      <c r="H61" s="34"/>
    </row>
    <row r="62" spans="8:8" x14ac:dyDescent="0.25">
      <c r="H62" s="34"/>
    </row>
    <row r="63" spans="8:8" x14ac:dyDescent="0.25">
      <c r="H63" s="34"/>
    </row>
    <row r="64" spans="8:8" x14ac:dyDescent="0.25">
      <c r="H64" s="34"/>
    </row>
    <row r="65" spans="8:8" x14ac:dyDescent="0.25">
      <c r="H65" s="34"/>
    </row>
    <row r="66" spans="8:8" x14ac:dyDescent="0.25">
      <c r="H66" s="34"/>
    </row>
    <row r="67" spans="8:8" x14ac:dyDescent="0.25">
      <c r="H67" s="34"/>
    </row>
    <row r="68" spans="8:8" x14ac:dyDescent="0.25">
      <c r="H68" s="34"/>
    </row>
    <row r="69" spans="8:8" x14ac:dyDescent="0.25">
      <c r="H69" s="34"/>
    </row>
    <row r="70" spans="8:8" x14ac:dyDescent="0.25">
      <c r="H70" s="34"/>
    </row>
    <row r="71" spans="8:8" x14ac:dyDescent="0.25">
      <c r="H71" s="34"/>
    </row>
    <row r="72" spans="8:8" x14ac:dyDescent="0.25">
      <c r="H72" s="34"/>
    </row>
    <row r="73" spans="8:8" x14ac:dyDescent="0.25">
      <c r="H73" s="34"/>
    </row>
    <row r="74" spans="8:8" x14ac:dyDescent="0.25">
      <c r="H74" s="34"/>
    </row>
    <row r="75" spans="8:8" x14ac:dyDescent="0.25">
      <c r="H75" s="34"/>
    </row>
    <row r="76" spans="8:8" x14ac:dyDescent="0.25">
      <c r="H76" s="34"/>
    </row>
    <row r="77" spans="8:8" x14ac:dyDescent="0.25">
      <c r="H77" s="34"/>
    </row>
    <row r="78" spans="8:8" x14ac:dyDescent="0.25">
      <c r="H78" s="34"/>
    </row>
    <row r="79" spans="8:8" x14ac:dyDescent="0.25">
      <c r="H79" s="34"/>
    </row>
    <row r="80" spans="8:8" x14ac:dyDescent="0.25">
      <c r="H80" s="34"/>
    </row>
    <row r="81" spans="8:8" x14ac:dyDescent="0.25">
      <c r="H81" s="34"/>
    </row>
    <row r="82" spans="8:8" x14ac:dyDescent="0.25">
      <c r="H82" s="34"/>
    </row>
    <row r="83" spans="8:8" x14ac:dyDescent="0.25">
      <c r="H83" s="34"/>
    </row>
    <row r="84" spans="8:8" x14ac:dyDescent="0.25">
      <c r="H84" s="34"/>
    </row>
    <row r="85" spans="8:8" x14ac:dyDescent="0.25">
      <c r="H85" s="34"/>
    </row>
    <row r="86" spans="8:8" x14ac:dyDescent="0.25">
      <c r="H86" s="34"/>
    </row>
    <row r="87" spans="8:8" x14ac:dyDescent="0.25">
      <c r="H87" s="34"/>
    </row>
    <row r="88" spans="8:8" x14ac:dyDescent="0.25">
      <c r="H88" s="34"/>
    </row>
    <row r="89" spans="8:8" x14ac:dyDescent="0.25">
      <c r="H89" s="34"/>
    </row>
    <row r="90" spans="8:8" x14ac:dyDescent="0.25">
      <c r="H90" s="34"/>
    </row>
    <row r="91" spans="8:8" x14ac:dyDescent="0.25">
      <c r="H91" s="34"/>
    </row>
    <row r="92" spans="8:8" x14ac:dyDescent="0.25">
      <c r="H92" s="34"/>
    </row>
    <row r="93" spans="8:8" x14ac:dyDescent="0.25">
      <c r="H93" s="34"/>
    </row>
    <row r="94" spans="8:8" x14ac:dyDescent="0.25">
      <c r="H94" s="34"/>
    </row>
    <row r="95" spans="8:8" x14ac:dyDescent="0.25">
      <c r="H95" s="34"/>
    </row>
    <row r="96" spans="8:8" x14ac:dyDescent="0.25">
      <c r="H96" s="34"/>
    </row>
    <row r="97" spans="8:8" x14ac:dyDescent="0.25">
      <c r="H97" s="34"/>
    </row>
    <row r="98" spans="8:8" x14ac:dyDescent="0.25">
      <c r="H98" s="34"/>
    </row>
    <row r="99" spans="8:8" x14ac:dyDescent="0.25">
      <c r="H99" s="34"/>
    </row>
    <row r="100" spans="8:8" x14ac:dyDescent="0.25">
      <c r="H100" s="34"/>
    </row>
    <row r="101" spans="8:8" x14ac:dyDescent="0.25">
      <c r="H101" s="34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3</cp:revision>
  <cp:lastPrinted>2023-03-01T13:35:46Z</cp:lastPrinted>
  <dcterms:created xsi:type="dcterms:W3CDTF">2019-11-25T11:09:02Z</dcterms:created>
  <dcterms:modified xsi:type="dcterms:W3CDTF">2023-03-01T13:54:03Z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